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" i="1" l="1"/>
  <c r="L6" i="1" l="1"/>
  <c r="M6" i="1" s="1"/>
  <c r="L7" i="1"/>
  <c r="M7" i="1" s="1"/>
  <c r="L5" i="1"/>
  <c r="M5" i="1" s="1"/>
  <c r="L8" i="1" l="1"/>
  <c r="M8" i="1"/>
</calcChain>
</file>

<file path=xl/sharedStrings.xml><?xml version="1.0" encoding="utf-8"?>
<sst xmlns="http://schemas.openxmlformats.org/spreadsheetml/2006/main" count="33" uniqueCount="23">
  <si>
    <t>№п/п</t>
  </si>
  <si>
    <t xml:space="preserve">категория запаса </t>
  </si>
  <si>
    <t>Материал</t>
  </si>
  <si>
    <t>Код КСМ</t>
  </si>
  <si>
    <t>Наименование  материала</t>
  </si>
  <si>
    <t>Партия</t>
  </si>
  <si>
    <t xml:space="preserve">Количество </t>
  </si>
  <si>
    <t>БЕИ</t>
  </si>
  <si>
    <t>Дата поступления МТР</t>
  </si>
  <si>
    <t>Склад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</si>
  <si>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</si>
  <si>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</si>
  <si>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</si>
  <si>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</si>
  <si>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НВЛ</t>
  </si>
  <si>
    <t>71002674</t>
  </si>
  <si>
    <t>1121429</t>
  </si>
  <si>
    <t>Аммиак водный технический марка А</t>
  </si>
  <si>
    <t>2000081704</t>
  </si>
  <si>
    <t>т</t>
  </si>
  <si>
    <t>2000081705</t>
  </si>
  <si>
    <t>2000081706</t>
  </si>
  <si>
    <t>Лот №2 - Аммиак водный технический марка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</si>
</sst>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165" fontId="0" fillId="0" borderId="1" xfId="0" applyNumberForma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workbookViewId="0">
      <selection activeCell="C18" sqref="C18"/>
    </sheetView>
  </sheetViews>
  <sheetFormatPr defaultRowHeight="15" x14ac:dyDescent="0.25"/>
  <cols>
    <col min="3" max="3" width="11.28515625" customWidth="1"/>
    <col min="5" max="5" width="21.5703125" customWidth="1"/>
    <col min="6" max="6" width="12.85546875" customWidth="1"/>
    <col min="9" max="9" width="13.28515625" customWidth="1"/>
    <col min="11" max="11" width="11.28515625" customWidth="1"/>
    <col min="12" max="12" width="12.140625" customWidth="1"/>
    <col min="13" max="13" width="11.5703125" customWidth="1"/>
    <col min="14" max="14" width="29.28515625" customWidth="1"/>
  </cols>
  <sheetData>
    <row r="2" spans="1:14" ht="18.75" x14ac:dyDescent="0.3">
      <c r="C2" s="16" t="s">
        <v>22</v>
      </c>
      <c r="D2" s="15"/>
    </row>
    <row r="4" spans="1:14" ht="75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t="30" x14ac:dyDescent="0.25">
      <c r="A5" s="3">
        <v>1</v>
      </c>
      <c r="B5" s="3" t="s">
        <v>14</v>
      </c>
      <c r="C5" s="3" t="s">
        <v>15</v>
      </c>
      <c r="D5" s="3" t="s">
        <v>16</v>
      </c>
      <c r="E5" s="4" t="s">
        <v>17</v>
      </c>
      <c r="F5" s="3" t="s">
        <v>18</v>
      </c>
      <c r="G5" s="5">
        <v>6.3</v>
      </c>
      <c r="H5" s="6" t="s">
        <v>19</v>
      </c>
      <c r="I5" s="7">
        <v>43713</v>
      </c>
      <c r="J5" s="3">
        <v>2107</v>
      </c>
      <c r="K5" s="17">
        <v>25334.1</v>
      </c>
      <c r="L5" s="8">
        <f>K5*G5</f>
        <v>159604.82999999999</v>
      </c>
      <c r="M5" s="8">
        <f>L5*1.2</f>
        <v>191525.79599999997</v>
      </c>
      <c r="N5" s="9"/>
    </row>
    <row r="6" spans="1:14" ht="30" x14ac:dyDescent="0.25">
      <c r="A6" s="3">
        <v>2</v>
      </c>
      <c r="B6" s="3" t="s">
        <v>14</v>
      </c>
      <c r="C6" s="3" t="s">
        <v>15</v>
      </c>
      <c r="D6" s="3" t="s">
        <v>16</v>
      </c>
      <c r="E6" s="4" t="s">
        <v>17</v>
      </c>
      <c r="F6" s="3" t="s">
        <v>20</v>
      </c>
      <c r="G6" s="5">
        <v>12.88</v>
      </c>
      <c r="H6" s="6" t="s">
        <v>19</v>
      </c>
      <c r="I6" s="7">
        <v>43720</v>
      </c>
      <c r="J6" s="3">
        <v>2107</v>
      </c>
      <c r="K6" s="17">
        <v>22746.95</v>
      </c>
      <c r="L6" s="8">
        <f>K6*G6</f>
        <v>292980.71600000001</v>
      </c>
      <c r="M6" s="8">
        <f t="shared" ref="M6:M7" si="0">L6*1.2</f>
        <v>351576.85920000001</v>
      </c>
      <c r="N6" s="9"/>
    </row>
    <row r="7" spans="1:14" ht="30" x14ac:dyDescent="0.25">
      <c r="A7" s="3">
        <v>3</v>
      </c>
      <c r="B7" s="3" t="s">
        <v>14</v>
      </c>
      <c r="C7" s="3" t="s">
        <v>15</v>
      </c>
      <c r="D7" s="3" t="s">
        <v>16</v>
      </c>
      <c r="E7" s="4" t="s">
        <v>17</v>
      </c>
      <c r="F7" s="3" t="s">
        <v>21</v>
      </c>
      <c r="G7" s="5">
        <v>1.84</v>
      </c>
      <c r="H7" s="6" t="s">
        <v>19</v>
      </c>
      <c r="I7" s="7">
        <v>43721</v>
      </c>
      <c r="J7" s="3">
        <v>2107</v>
      </c>
      <c r="K7" s="17">
        <v>25334.1</v>
      </c>
      <c r="L7" s="8">
        <f>K7*G7</f>
        <v>46614.743999999999</v>
      </c>
      <c r="M7" s="8">
        <f t="shared" si="0"/>
        <v>55937.692799999997</v>
      </c>
      <c r="N7" s="9"/>
    </row>
    <row r="8" spans="1:14" x14ac:dyDescent="0.25">
      <c r="A8" s="10"/>
      <c r="B8" s="10"/>
      <c r="C8" s="10"/>
      <c r="D8" s="10"/>
      <c r="E8" s="11"/>
      <c r="F8" s="10"/>
      <c r="G8" s="18">
        <f>SUM(G7)</f>
        <v>1.84</v>
      </c>
      <c r="H8" s="10"/>
      <c r="I8" s="10"/>
      <c r="J8" s="10"/>
      <c r="K8" s="10"/>
      <c r="L8" s="12">
        <f>SUM(L5:L7)</f>
        <v>499200.29</v>
      </c>
      <c r="M8" s="13">
        <f>SUM(M5:M7)</f>
        <v>599040.34799999988</v>
      </c>
      <c r="N8" s="1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2021-07-06T10:08:58Z</dcterms:created>
  <dcterms:modified xsi:type="dcterms:W3CDTF">2022-01-17T08:30:13Z</dcterms:modified>
</cp:coreProperties>
</file>